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21" r:id="rId3"/>
    <sheet name="specs" sheetId="22" r:id="rId4"/>
  </sheets>
  <externalReferences>
    <externalReference r:id="rId5"/>
  </externalReferences>
  <definedNames>
    <definedName name="_xlnm.Print_Area" localSheetId="1">Measurements!$A$1:$L$10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0" l="1"/>
  <c r="L18" i="1"/>
  <c r="C13" i="20" l="1"/>
  <c r="A3" i="22"/>
  <c r="L10" i="1"/>
  <c r="L16" i="1" l="1"/>
  <c r="B3" i="21"/>
  <c r="A2" i="21"/>
  <c r="A2" i="22" l="1"/>
  <c r="A5" i="20"/>
  <c r="B12" i="20"/>
  <c r="C11" i="20"/>
  <c r="B11" i="20"/>
  <c r="B10" i="20"/>
  <c r="B9" i="20"/>
  <c r="A4" i="20"/>
  <c r="L14" i="1" l="1"/>
  <c r="L12" i="1"/>
  <c r="C10" i="20" l="1"/>
  <c r="C9" i="20" l="1"/>
</calcChain>
</file>

<file path=xl/sharedStrings.xml><?xml version="1.0" encoding="utf-8"?>
<sst xmlns="http://schemas.openxmlformats.org/spreadsheetml/2006/main" count="60" uniqueCount="47">
  <si>
    <t>No</t>
  </si>
  <si>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</si>
  <si>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</si>
  <si>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</si>
  <si>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</si>
  <si>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</si>
  <si>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</si>
  <si>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</si>
  <si>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</si>
  <si>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</si>
  <si>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</si>
  <si>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</si>
  <si>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</si>
  <si>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</si>
  <si>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</si>
  <si>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</si>
  <si>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</si>
  <si>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</si>
  <si>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</si>
  <si>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</si>
  <si>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</si>
  <si>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</si>
  <si>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</si>
  <si>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</si>
  <si>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</si>
  <si>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</si>
  <si>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</si>
  <si>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</si>
  <si>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</si>
  <si>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</si>
  <si>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</si>
  <si>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</si>
  <si>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</si>
  <si>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 xml:space="preserve">Providing and fixing 1/2'' Ф bib cock (water taps) steel/brass (master, Adam, Sartaj) for handwashing point (ablution) </t>
  </si>
  <si>
    <t>Providing and installing PPRC (3/4'') 19 mm thick for connecting with existing pipe line/motor pump (Popular/Jamal/PLASCO)</t>
  </si>
  <si>
    <t xml:space="preserve">4- 40 feet PPRC pipe 3/4'' dia 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</si>
  <si>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</si>
  <si>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3 number of flush tanks (master), connecting with existing water supply with stop cocks, (sartaj/master/Adam) connecting with pipe complete in all respect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</si>
  <si>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</si>
  <si>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Toilet Flush Tank (Master/Polo)</t>
  </si>
  <si>
    <t>33-35 inches</t>
  </si>
  <si>
    <t>Government Boy's Primary School 73/RB (Karianwala) UC # 21 District Faisalabad</t>
  </si>
  <si>
    <t>Provision of electric water cooler (100 GPD capacity) 4 wash basin,3 no of flush tanks, 5 no of 1/2'' dia of water tapes, 40 feet PPRC 3/4 dia pipe</t>
  </si>
  <si>
    <t>1- 4 no of wash basins</t>
  </si>
  <si>
    <t>2- 3 no of flush tanks</t>
  </si>
  <si>
    <t>3- 5 no of 1/2 dia water tapes</t>
  </si>
  <si>
    <t>5- Electric water cooler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</si>
</sst>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38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  <font>
      <sz val="11"/>
      <color rgb="FFFF0000"/>
      <name val="Plan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b/>
      <sz val="22"/>
      <color theme="1"/>
      <name val="Calibri"/>
      <family val="2"/>
      <scheme val="minor"/>
    </font>
    <font>
      <sz val="11"/>
      <color rgb="FF222222"/>
      <name val="Open Sans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20" xfId="0" applyFill="1" applyBorder="1"/>
    <xf numFmtId="0" fontId="0" fillId="2" borderId="21" xfId="0" applyFill="1" applyBorder="1"/>
    <xf numFmtId="0" fontId="7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justify"/>
    </xf>
    <xf numFmtId="0" fontId="3" fillId="3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wrapText="1"/>
    </xf>
    <xf numFmtId="0" fontId="12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13" fillId="0" borderId="10" xfId="0" applyFont="1" applyBorder="1"/>
    <xf numFmtId="1" fontId="3" fillId="0" borderId="10" xfId="0" applyNumberFormat="1" applyFont="1" applyBorder="1" applyAlignment="1">
      <alignment horizontal="justify"/>
    </xf>
    <xf numFmtId="0" fontId="3" fillId="0" borderId="6" xfId="0" applyFont="1" applyBorder="1" applyAlignment="1">
      <alignment horizontal="center"/>
    </xf>
    <xf numFmtId="1" fontId="12" fillId="3" borderId="10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9" xfId="0" applyFont="1" applyBorder="1"/>
    <xf numFmtId="0" fontId="13" fillId="0" borderId="23" xfId="0" applyFont="1" applyBorder="1"/>
    <xf numFmtId="0" fontId="6" fillId="0" borderId="24" xfId="0" applyFont="1" applyBorder="1"/>
    <xf numFmtId="0" fontId="13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6" fillId="0" borderId="25" xfId="0" applyFont="1" applyBorder="1"/>
    <xf numFmtId="0" fontId="16" fillId="0" borderId="26" xfId="0" applyFont="1" applyBorder="1"/>
    <xf numFmtId="0" fontId="0" fillId="4" borderId="31" xfId="0" applyFill="1" applyBorder="1"/>
    <xf numFmtId="0" fontId="0" fillId="2" borderId="0" xfId="0" applyFill="1"/>
    <xf numFmtId="0" fontId="18" fillId="0" borderId="0" xfId="0" applyFont="1"/>
    <xf numFmtId="164" fontId="0" fillId="0" borderId="0" xfId="0" applyNumberFormat="1"/>
    <xf numFmtId="0" fontId="15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3" fillId="0" borderId="33" xfId="0" applyFont="1" applyBorder="1"/>
    <xf numFmtId="0" fontId="13" fillId="0" borderId="34" xfId="0" applyFont="1" applyBorder="1"/>
    <xf numFmtId="0" fontId="21" fillId="5" borderId="10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23" fillId="0" borderId="9" xfId="0" applyFont="1" applyBorder="1"/>
    <xf numFmtId="0" fontId="24" fillId="0" borderId="10" xfId="0" applyFont="1" applyBorder="1"/>
    <xf numFmtId="0" fontId="24" fillId="0" borderId="23" xfId="0" applyFont="1" applyBorder="1"/>
    <xf numFmtId="2" fontId="24" fillId="0" borderId="10" xfId="0" applyNumberFormat="1" applyFont="1" applyBorder="1"/>
    <xf numFmtId="0" fontId="26" fillId="0" borderId="10" xfId="0" applyFont="1" applyBorder="1"/>
    <xf numFmtId="1" fontId="26" fillId="0" borderId="23" xfId="0" applyNumberFormat="1" applyFont="1" applyBorder="1"/>
    <xf numFmtId="0" fontId="0" fillId="2" borderId="1" xfId="0" applyFill="1" applyBorder="1"/>
    <xf numFmtId="0" fontId="0" fillId="4" borderId="4" xfId="0" applyFill="1" applyBorder="1"/>
    <xf numFmtId="0" fontId="0" fillId="4" borderId="1" xfId="0" applyFill="1" applyBorder="1"/>
    <xf numFmtId="2" fontId="3" fillId="2" borderId="10" xfId="0" applyNumberFormat="1" applyFont="1" applyFill="1" applyBorder="1"/>
    <xf numFmtId="0" fontId="14" fillId="2" borderId="10" xfId="0" applyFont="1" applyFill="1" applyBorder="1" applyAlignment="1">
      <alignment horizontal="center"/>
    </xf>
    <xf numFmtId="1" fontId="3" fillId="2" borderId="10" xfId="0" applyNumberFormat="1" applyFont="1" applyFill="1" applyBorder="1"/>
    <xf numFmtId="0" fontId="5" fillId="2" borderId="0" xfId="0" applyFont="1" applyFill="1" applyAlignment="1">
      <alignment horizontal="center" textRotation="90"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4" borderId="33" xfId="0" applyFill="1" applyBorder="1"/>
    <xf numFmtId="0" fontId="28" fillId="0" borderId="10" xfId="0" applyFont="1" applyBorder="1"/>
    <xf numFmtId="0" fontId="30" fillId="0" borderId="10" xfId="0" applyFont="1" applyBorder="1"/>
    <xf numFmtId="2" fontId="30" fillId="0" borderId="10" xfId="0" applyNumberFormat="1" applyFont="1" applyBorder="1"/>
    <xf numFmtId="0" fontId="31" fillId="0" borderId="10" xfId="0" applyFont="1" applyBorder="1"/>
    <xf numFmtId="0" fontId="5" fillId="2" borderId="0" xfId="0" applyFont="1" applyFill="1" applyBorder="1" applyAlignment="1">
      <alignment horizontal="right"/>
    </xf>
    <xf numFmtId="0" fontId="34" fillId="0" borderId="0" xfId="0" applyFont="1" applyAlignment="1">
      <alignment wrapText="1"/>
    </xf>
    <xf numFmtId="0" fontId="36" fillId="0" borderId="0" xfId="0" applyFont="1" applyAlignment="1">
      <alignment horizontal="left" wrapText="1" indent="1"/>
    </xf>
    <xf numFmtId="0" fontId="36" fillId="0" borderId="0" xfId="0" applyFont="1" applyAlignment="1">
      <alignment horizontal="left" wrapText="1" indent="2"/>
    </xf>
    <xf numFmtId="0" fontId="27" fillId="2" borderId="0" xfId="0" applyFont="1" applyFill="1"/>
    <xf numFmtId="0" fontId="5" fillId="2" borderId="0" xfId="0" applyFont="1" applyFill="1" applyAlignment="1">
      <alignment vertical="center" textRotation="90"/>
    </xf>
    <xf numFmtId="0" fontId="37" fillId="2" borderId="0" xfId="0" applyFont="1" applyFill="1"/>
    <xf numFmtId="0" fontId="5" fillId="2" borderId="0" xfId="0" applyFont="1" applyFill="1" applyAlignment="1">
      <alignment horizontal="center" vertical="center" textRotation="90"/>
    </xf>
    <xf numFmtId="0" fontId="0" fillId="2" borderId="18" xfId="0" applyFill="1" applyBorder="1" applyAlignment="1">
      <alignment horizontal="center"/>
    </xf>
    <xf numFmtId="16" fontId="0" fillId="0" borderId="0" xfId="0" applyNumberFormat="1"/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5" fillId="0" borderId="14" xfId="0" applyFont="1" applyBorder="1" applyAlignment="1">
      <alignment horizontal="left"/>
    </xf>
    <xf numFmtId="0" fontId="25" fillId="0" borderId="6" xfId="0" applyFont="1" applyBorder="1" applyAlignment="1">
      <alignment horizontal="left"/>
    </xf>
    <xf numFmtId="0" fontId="29" fillId="0" borderId="10" xfId="0" applyFont="1" applyBorder="1" applyAlignment="1">
      <alignment horizontal="left" wrapText="1"/>
    </xf>
    <xf numFmtId="0" fontId="6" fillId="0" borderId="25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1" fillId="5" borderId="9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7" fillId="2" borderId="13" xfId="0" applyFont="1" applyFill="1" applyBorder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33" fillId="2" borderId="12" xfId="0" applyFont="1" applyFill="1" applyBorder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5" fillId="2" borderId="12" xfId="0" applyFont="1" applyFill="1" applyBorder="1" applyAlignment="1">
      <alignment horizontal="center"/>
    </xf>
    <xf numFmtId="0" fontId="35" fillId="2" borderId="0" xfId="0" applyFont="1" applyFill="1" applyAlignment="1">
      <alignment horizontal="center"/>
    </xf>
    <xf numFmtId="0" fontId="35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5" fillId="2" borderId="35" xfId="0" applyFont="1" applyFill="1" applyBorder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550070</xdr:colOff>
      <xdr:row>29</xdr:row>
      <xdr:rowOff>104776</xdr:rowOff>
    </xdr:from>
    <xdr:to>
      <xdr:col>5</xdr:col>
      <xdr:colOff>533400</xdr:colOff>
      <xdr:row>35</xdr:row>
      <xdr:rowOff>114300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4D4CC3CC-BB9B-4018-BF23-10C831F8A442}"/>
            </a:ext>
          </a:extLst>
        </xdr:cNvPr>
        <xdr:cNvSpPr/>
      </xdr:nvSpPr>
      <xdr:spPr>
        <a:xfrm>
          <a:off x="1988345" y="6486526"/>
          <a:ext cx="1202530" cy="11525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store</a:t>
          </a:r>
          <a:r>
            <a:rPr lang="en-US" sz="1100" b="1" baseline="0"/>
            <a:t> (old room)</a:t>
          </a:r>
          <a:endParaRPr lang="en-US" sz="1100" b="1"/>
        </a:p>
      </xdr:txBody>
    </xdr:sp>
    <xdr:clientData/>
  </xdr:twoCellAnchor>
  <xdr:twoCellAnchor>
    <xdr:from>
      <xdr:col>12</xdr:col>
      <xdr:colOff>295275</xdr:colOff>
      <xdr:row>6</xdr:row>
      <xdr:rowOff>9528</xdr:rowOff>
    </xdr:from>
    <xdr:to>
      <xdr:col>13</xdr:col>
      <xdr:colOff>194058</xdr:colOff>
      <xdr:row>10</xdr:row>
      <xdr:rowOff>13083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8DBA7F68-6149-4CEE-BE85-038348D86D0C}"/>
            </a:ext>
          </a:extLst>
        </xdr:cNvPr>
        <xdr:cNvSpPr/>
      </xdr:nvSpPr>
      <xdr:spPr>
        <a:xfrm rot="5400000">
          <a:off x="6748464" y="2138364"/>
          <a:ext cx="765555" cy="50838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10</xdr:col>
      <xdr:colOff>38099</xdr:colOff>
      <xdr:row>11</xdr:row>
      <xdr:rowOff>161924</xdr:rowOff>
    </xdr:from>
    <xdr:to>
      <xdr:col>11</xdr:col>
      <xdr:colOff>219074</xdr:colOff>
      <xdr:row>15</xdr:row>
      <xdr:rowOff>152400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61465FDB-FA83-445D-B5EC-ACDBF2376821}"/>
            </a:ext>
          </a:extLst>
        </xdr:cNvPr>
        <xdr:cNvSpPr/>
      </xdr:nvSpPr>
      <xdr:spPr>
        <a:xfrm>
          <a:off x="5400674" y="3114674"/>
          <a:ext cx="790575" cy="7524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8</xdr:col>
      <xdr:colOff>333376</xdr:colOff>
      <xdr:row>11</xdr:row>
      <xdr:rowOff>161923</xdr:rowOff>
    </xdr:from>
    <xdr:to>
      <xdr:col>10</xdr:col>
      <xdr:colOff>9526</xdr:colOff>
      <xdr:row>15</xdr:row>
      <xdr:rowOff>152400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9023E133-A3A4-4580-A5DF-6A0B95A37878}"/>
            </a:ext>
          </a:extLst>
        </xdr:cNvPr>
        <xdr:cNvSpPr/>
      </xdr:nvSpPr>
      <xdr:spPr>
        <a:xfrm>
          <a:off x="4476751" y="3114673"/>
          <a:ext cx="895350" cy="7524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13</xdr:col>
      <xdr:colOff>208374</xdr:colOff>
      <xdr:row>7</xdr:row>
      <xdr:rowOff>10701</xdr:rowOff>
    </xdr:from>
    <xdr:to>
      <xdr:col>13</xdr:col>
      <xdr:colOff>594108</xdr:colOff>
      <xdr:row>10</xdr:row>
      <xdr:rowOff>13083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CEE13F89-0F4F-44B7-A8C3-D073744A01C4}"/>
            </a:ext>
          </a:extLst>
        </xdr:cNvPr>
        <xdr:cNvSpPr/>
      </xdr:nvSpPr>
      <xdr:spPr>
        <a:xfrm rot="5400000">
          <a:off x="7305675" y="229552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608424</xdr:colOff>
      <xdr:row>7</xdr:row>
      <xdr:rowOff>1176</xdr:rowOff>
    </xdr:from>
    <xdr:to>
      <xdr:col>14</xdr:col>
      <xdr:colOff>384558</xdr:colOff>
      <xdr:row>10</xdr:row>
      <xdr:rowOff>3558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644388D1-004B-4208-98A6-0E6ABFDF0205}"/>
            </a:ext>
          </a:extLst>
        </xdr:cNvPr>
        <xdr:cNvSpPr/>
      </xdr:nvSpPr>
      <xdr:spPr>
        <a:xfrm rot="5400000">
          <a:off x="7705725" y="228600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408399</xdr:colOff>
      <xdr:row>7</xdr:row>
      <xdr:rowOff>1176</xdr:rowOff>
    </xdr:from>
    <xdr:to>
      <xdr:col>15</xdr:col>
      <xdr:colOff>184533</xdr:colOff>
      <xdr:row>10</xdr:row>
      <xdr:rowOff>3558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F874E204-5A81-4BAA-B300-09F24A9CA5DD}"/>
            </a:ext>
          </a:extLst>
        </xdr:cNvPr>
        <xdr:cNvSpPr/>
      </xdr:nvSpPr>
      <xdr:spPr>
        <a:xfrm rot="5400000">
          <a:off x="8115300" y="228600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10</xdr:col>
      <xdr:colOff>209551</xdr:colOff>
      <xdr:row>15</xdr:row>
      <xdr:rowOff>171448</xdr:rowOff>
    </xdr:from>
    <xdr:to>
      <xdr:col>11</xdr:col>
      <xdr:colOff>190500</xdr:colOff>
      <xdr:row>19</xdr:row>
      <xdr:rowOff>114300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968C09FA-C9D4-4480-9C79-351C332B0E62}"/>
            </a:ext>
          </a:extLst>
        </xdr:cNvPr>
        <xdr:cNvSpPr/>
      </xdr:nvSpPr>
      <xdr:spPr>
        <a:xfrm>
          <a:off x="5572126" y="3886198"/>
          <a:ext cx="590549" cy="70485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Store</a:t>
          </a:r>
        </a:p>
      </xdr:txBody>
    </xdr:sp>
    <xdr:clientData/>
  </xdr:twoCellAnchor>
  <xdr:twoCellAnchor>
    <xdr:from>
      <xdr:col>3</xdr:col>
      <xdr:colOff>295276</xdr:colOff>
      <xdr:row>11</xdr:row>
      <xdr:rowOff>171448</xdr:rowOff>
    </xdr:from>
    <xdr:to>
      <xdr:col>4</xdr:col>
      <xdr:colOff>581026</xdr:colOff>
      <xdr:row>15</xdr:row>
      <xdr:rowOff>161925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A8D7CA71-4A28-46BA-9F6F-34BEBAEF0F44}"/>
            </a:ext>
          </a:extLst>
        </xdr:cNvPr>
        <xdr:cNvSpPr/>
      </xdr:nvSpPr>
      <xdr:spPr>
        <a:xfrm>
          <a:off x="1733551" y="3124198"/>
          <a:ext cx="895350" cy="7524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6</xdr:col>
      <xdr:colOff>295276</xdr:colOff>
      <xdr:row>11</xdr:row>
      <xdr:rowOff>161923</xdr:rowOff>
    </xdr:from>
    <xdr:to>
      <xdr:col>8</xdr:col>
      <xdr:colOff>314326</xdr:colOff>
      <xdr:row>15</xdr:row>
      <xdr:rowOff>152400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7B6F5DED-1FB1-4C21-93DC-39BC98F26073}"/>
            </a:ext>
          </a:extLst>
        </xdr:cNvPr>
        <xdr:cNvSpPr/>
      </xdr:nvSpPr>
      <xdr:spPr>
        <a:xfrm>
          <a:off x="3562351" y="3114673"/>
          <a:ext cx="895350" cy="7524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5</xdr:col>
      <xdr:colOff>1</xdr:colOff>
      <xdr:row>11</xdr:row>
      <xdr:rowOff>161923</xdr:rowOff>
    </xdr:from>
    <xdr:to>
      <xdr:col>6</xdr:col>
      <xdr:colOff>285751</xdr:colOff>
      <xdr:row>15</xdr:row>
      <xdr:rowOff>152400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EA926EC2-2E30-470C-BE8F-D031D604036B}"/>
            </a:ext>
          </a:extLst>
        </xdr:cNvPr>
        <xdr:cNvSpPr/>
      </xdr:nvSpPr>
      <xdr:spPr>
        <a:xfrm>
          <a:off x="2657476" y="3114673"/>
          <a:ext cx="895350" cy="7524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:a16="http://schemas.microsoft.com/office/drawing/2014/main" xmlns="" id="{85911E4A-3857-4F46-A4D9-2072E6EB60F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134101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:a16="http://schemas.microsoft.com/office/drawing/2014/main" xmlns="" id="{52B75FC1-F78C-42FE-B93C-5170CAF79B87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6229350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EDBB1691-C058-4DBF-B9A6-2B1A38BE0382}"/>
            </a:ext>
          </a:extLst>
        </xdr:cNvPr>
        <xdr:cNvCxnSpPr/>
      </xdr:nvCxnSpPr>
      <xdr:spPr>
        <a:xfrm rot="5400000">
          <a:off x="4613275" y="695642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102C5CAA-501E-4779-B66E-2476CCA2E34D}"/>
            </a:ext>
          </a:extLst>
        </xdr:cNvPr>
        <xdr:cNvCxnSpPr/>
      </xdr:nvCxnSpPr>
      <xdr:spPr>
        <a:xfrm rot="16200000" flipV="1">
          <a:off x="4605340" y="861536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8" name="Picture 7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5E5641C0-7EA7-4D28-9FC8-F818FA899F53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8850" y="2371725"/>
          <a:ext cx="3562350" cy="3105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xmlns="" id="{13F4C0AE-7937-4735-80B4-751AF32D2EC4}"/>
            </a:ext>
          </a:extLst>
        </xdr:cNvPr>
        <xdr:cNvSpPr>
          <a:spLocks noChangeArrowheads="1"/>
        </xdr:cNvSpPr>
      </xdr:nvSpPr>
      <xdr:spPr bwMode="auto">
        <a:xfrm>
          <a:off x="9286875" y="5991225"/>
          <a:ext cx="4108450" cy="385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114300</xdr:colOff>
      <xdr:row>4</xdr:row>
      <xdr:rowOff>0</xdr:rowOff>
    </xdr:from>
    <xdr:to>
      <xdr:col>20</xdr:col>
      <xdr:colOff>25400</xdr:colOff>
      <xdr:row>18</xdr:row>
      <xdr:rowOff>82550</xdr:rowOff>
    </xdr:to>
    <xdr:pic>
      <xdr:nvPicPr>
        <xdr:cNvPr id="10" name="Picture 9" descr="C:\Users\Qasim com\Desktop\electric water cooler.jpg">
          <a:extLst>
            <a:ext uri="{FF2B5EF4-FFF2-40B4-BE49-F238E27FC236}">
              <a16:creationId xmlns:a16="http://schemas.microsoft.com/office/drawing/2014/main" xmlns="" id="{AE25B6F6-35CB-4CBC-A4D4-3162F7B5B955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00800" y="2371725"/>
          <a:ext cx="2254250" cy="29019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91"/>
      <c r="B2" s="92"/>
      <c r="C2" s="92"/>
      <c r="D2" s="92"/>
      <c r="E2" s="92"/>
      <c r="F2" s="93"/>
    </row>
    <row r="3" spans="1:8" ht="41.25" customHeight="1">
      <c r="A3" s="94" t="s">
        <v>31</v>
      </c>
      <c r="B3" s="95"/>
      <c r="C3" s="95"/>
      <c r="D3" s="95"/>
      <c r="E3" s="95"/>
      <c r="F3" s="96"/>
    </row>
    <row r="4" spans="1:8" ht="18">
      <c r="A4" s="94" t="str">
        <f>Measurements!A4</f>
        <v>Government Boy's Primary School 73/RB (Karianwala) UC # 21 District Faisalabad</v>
      </c>
      <c r="B4" s="95"/>
      <c r="C4" s="95"/>
      <c r="D4" s="95"/>
      <c r="E4" s="95"/>
      <c r="F4" s="96"/>
    </row>
    <row r="5" spans="1:8" ht="54" customHeight="1">
      <c r="A5" s="97" t="str">
        <f>Measurements!A5</f>
        <v>Provision of electric water cooler (100 GPD capacity) 4 wash basin,3 no of flush tanks, 5 no of 1/2'' dia of water tapes, 40 feet PPRC 3/4 dia pipe</v>
      </c>
      <c r="B5" s="98"/>
      <c r="C5" s="98"/>
      <c r="D5" s="98"/>
      <c r="E5" s="98"/>
      <c r="F5" s="99"/>
    </row>
    <row r="6" spans="1:8" ht="24" customHeight="1" thickBot="1">
      <c r="A6" s="100" t="s">
        <v>22</v>
      </c>
      <c r="B6" s="101"/>
      <c r="C6" s="101"/>
      <c r="D6" s="101"/>
      <c r="E6" s="101"/>
      <c r="F6" s="102"/>
    </row>
    <row r="7" spans="1:8" ht="18.75" customHeight="1" thickBot="1">
      <c r="A7" s="19"/>
      <c r="B7" s="19"/>
      <c r="C7" s="90" t="s">
        <v>21</v>
      </c>
      <c r="D7" s="90"/>
      <c r="E7" s="90"/>
      <c r="F7" s="90"/>
    </row>
    <row r="8" spans="1:8" ht="30" customHeight="1" thickBot="1">
      <c r="A8" s="32" t="s">
        <v>1</v>
      </c>
      <c r="B8" s="33" t="s">
        <v>2</v>
      </c>
      <c r="C8" s="34" t="s">
        <v>23</v>
      </c>
      <c r="D8" s="35" t="s">
        <v>3</v>
      </c>
      <c r="E8" s="34" t="s">
        <v>19</v>
      </c>
      <c r="F8" s="35" t="s">
        <v>4</v>
      </c>
    </row>
    <row r="9" spans="1:8" ht="93.75" customHeight="1">
      <c r="A9" s="20">
        <v>1</v>
      </c>
      <c r="B9" s="23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1">
        <f>Measurements!L10</f>
        <v>1</v>
      </c>
      <c r="D9" s="22" t="s">
        <v>6</v>
      </c>
      <c r="E9" s="69"/>
      <c r="F9" s="70"/>
    </row>
    <row r="10" spans="1:8" ht="76.5">
      <c r="A10" s="30">
        <v>2</v>
      </c>
      <c r="B10" s="29" t="str">
        <f>Measurements!B11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1">
        <f>Measurements!L12</f>
        <v>4</v>
      </c>
      <c r="D10" s="22" t="s">
        <v>24</v>
      </c>
      <c r="E10" s="71"/>
      <c r="F10" s="70"/>
    </row>
    <row r="11" spans="1:8" ht="69" customHeight="1">
      <c r="A11" s="30">
        <v>3</v>
      </c>
      <c r="B11" s="29" t="str">
        <f>Measurements!B13</f>
        <v>Providing &amp; fitting of 3 number of flush tanks (master), connecting with existing water supply with stop cocks, (sartaj/master/Adam) connecting with pipe complete in all respect</v>
      </c>
      <c r="C11" s="21">
        <f>Measurements!L13</f>
        <v>3</v>
      </c>
      <c r="D11" s="22" t="s">
        <v>24</v>
      </c>
      <c r="E11" s="71"/>
      <c r="F11" s="70"/>
    </row>
    <row r="12" spans="1:8" ht="42.75" customHeight="1">
      <c r="A12" s="30">
        <v>4</v>
      </c>
      <c r="B12" s="29" t="str">
        <f>Measurements!B15</f>
        <v xml:space="preserve">Providing and fixing 1/2'' Ф bib cock (water taps) steel/brass (master, Adam, Sartaj) for handwashing point (ablution) </v>
      </c>
      <c r="C12" s="21">
        <v>3</v>
      </c>
      <c r="D12" s="22" t="s">
        <v>24</v>
      </c>
      <c r="E12" s="71"/>
      <c r="F12" s="70"/>
    </row>
    <row r="13" spans="1:8" ht="51" customHeight="1">
      <c r="A13" s="30">
        <v>5</v>
      </c>
      <c r="B13" s="29" t="str">
        <f>Measurements!B17</f>
        <v>Providing and installing PPRC (3/4'') 19 mm thick for connecting with existing pipe line/motor pump (Popular/Jamal/PLASCO)</v>
      </c>
      <c r="C13" s="21">
        <f>Measurements!L18</f>
        <v>40</v>
      </c>
      <c r="D13" s="22" t="s">
        <v>6</v>
      </c>
      <c r="E13" s="71"/>
      <c r="F13" s="70"/>
    </row>
    <row r="14" spans="1:8" ht="18" customHeight="1">
      <c r="A14" s="24"/>
      <c r="B14" s="25" t="s">
        <v>5</v>
      </c>
      <c r="C14" s="26" t="s">
        <v>18</v>
      </c>
      <c r="D14" s="27"/>
      <c r="E14" s="27"/>
      <c r="F14" s="31"/>
      <c r="H14" s="52"/>
    </row>
    <row r="15" spans="1:8">
      <c r="H15" s="52"/>
    </row>
    <row r="16" spans="1:8" ht="15.75">
      <c r="A16" s="49" t="s">
        <v>28</v>
      </c>
      <c r="B16"/>
      <c r="C16"/>
      <c r="D16"/>
      <c r="E16"/>
      <c r="F16"/>
    </row>
    <row r="17" spans="1:6" ht="15.75">
      <c r="A17" s="49"/>
      <c r="B17"/>
      <c r="C17"/>
      <c r="D17"/>
      <c r="E17"/>
      <c r="F17" s="50"/>
    </row>
    <row r="18" spans="1:6" ht="15.75">
      <c r="A18" s="49"/>
      <c r="B18"/>
      <c r="C18"/>
      <c r="D18"/>
      <c r="E18"/>
      <c r="F18" s="53"/>
    </row>
    <row r="19" spans="1:6" ht="15.75">
      <c r="A19" s="49" t="s">
        <v>29</v>
      </c>
      <c r="B19"/>
      <c r="C19"/>
      <c r="D19"/>
      <c r="E19" t="s">
        <v>30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SheetLayoutView="100" workbookViewId="0">
      <selection activeCell="D8" sqref="D8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11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</row>
    <row r="3" spans="1:13" ht="18" customHeight="1">
      <c r="A3" s="94" t="s">
        <v>31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3"/>
    </row>
    <row r="4" spans="1:13" ht="18.75">
      <c r="A4" s="116" t="s">
        <v>41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8"/>
      <c r="M4" s="3"/>
    </row>
    <row r="5" spans="1:13" ht="17.25">
      <c r="A5" s="119" t="s">
        <v>42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1"/>
      <c r="M5" s="3"/>
    </row>
    <row r="6" spans="1:13" ht="18.75" customHeight="1">
      <c r="A6" s="122" t="s">
        <v>20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  <c r="M6" s="3"/>
    </row>
    <row r="7" spans="1:13" ht="15">
      <c r="A7" s="125" t="s">
        <v>7</v>
      </c>
      <c r="B7" s="126" t="s">
        <v>26</v>
      </c>
      <c r="C7" s="126"/>
      <c r="D7" s="127" t="s">
        <v>8</v>
      </c>
      <c r="E7" s="127"/>
      <c r="F7" s="127"/>
      <c r="G7" s="127"/>
      <c r="H7" s="127"/>
      <c r="I7" s="127" t="s">
        <v>9</v>
      </c>
      <c r="J7" s="127"/>
      <c r="K7" s="127"/>
      <c r="L7" s="128"/>
      <c r="M7" s="3"/>
    </row>
    <row r="8" spans="1:13" ht="26.25" thickBot="1">
      <c r="A8" s="125"/>
      <c r="B8" s="126"/>
      <c r="C8" s="126"/>
      <c r="D8" s="57" t="s">
        <v>10</v>
      </c>
      <c r="E8" s="58" t="s">
        <v>11</v>
      </c>
      <c r="F8" s="58" t="s">
        <v>12</v>
      </c>
      <c r="G8" s="58" t="s">
        <v>13</v>
      </c>
      <c r="H8" s="58" t="s">
        <v>14</v>
      </c>
      <c r="I8" s="58" t="s">
        <v>10</v>
      </c>
      <c r="J8" s="58" t="s">
        <v>11</v>
      </c>
      <c r="K8" s="58" t="s">
        <v>15</v>
      </c>
      <c r="L8" s="59" t="s">
        <v>16</v>
      </c>
      <c r="M8" s="3"/>
    </row>
    <row r="9" spans="1:13" ht="93.75" customHeight="1">
      <c r="A9" s="39">
        <v>1</v>
      </c>
      <c r="B9" s="111" t="s">
        <v>38</v>
      </c>
      <c r="C9" s="112"/>
      <c r="D9" s="28"/>
      <c r="E9" s="28"/>
      <c r="F9" s="28"/>
      <c r="G9" s="28"/>
      <c r="H9" s="28"/>
      <c r="I9" s="28"/>
      <c r="J9" s="28"/>
      <c r="K9" s="28"/>
      <c r="L9" s="40">
        <v>1</v>
      </c>
      <c r="M9" s="3"/>
    </row>
    <row r="10" spans="1:13" ht="15.75" customHeight="1" thickBot="1">
      <c r="A10" s="41"/>
      <c r="B10" s="108" t="s">
        <v>17</v>
      </c>
      <c r="C10" s="108"/>
      <c r="D10" s="42"/>
      <c r="E10" s="42"/>
      <c r="F10" s="42"/>
      <c r="G10" s="42"/>
      <c r="H10" s="42"/>
      <c r="I10" s="42"/>
      <c r="J10" s="42"/>
      <c r="K10" s="45" t="s">
        <v>24</v>
      </c>
      <c r="L10" s="46">
        <f>L9</f>
        <v>1</v>
      </c>
      <c r="M10" s="3"/>
    </row>
    <row r="11" spans="1:13" ht="78.75" customHeight="1">
      <c r="A11" s="54">
        <v>2</v>
      </c>
      <c r="B11" s="109" t="s">
        <v>36</v>
      </c>
      <c r="C11" s="110"/>
      <c r="D11" s="55"/>
      <c r="E11" s="55"/>
      <c r="F11" s="55"/>
      <c r="G11" s="55"/>
      <c r="H11" s="55"/>
      <c r="I11" s="55"/>
      <c r="J11" s="55"/>
      <c r="K11" s="55"/>
      <c r="L11" s="56">
        <v>4</v>
      </c>
    </row>
    <row r="12" spans="1:13" ht="15.75" thickBot="1">
      <c r="A12" s="41"/>
      <c r="B12" s="108" t="s">
        <v>27</v>
      </c>
      <c r="C12" s="108"/>
      <c r="D12" s="42"/>
      <c r="E12" s="42"/>
      <c r="F12" s="42"/>
      <c r="G12" s="42"/>
      <c r="H12" s="42"/>
      <c r="I12" s="42"/>
      <c r="J12" s="42"/>
      <c r="K12" s="45" t="s">
        <v>24</v>
      </c>
      <c r="L12" s="46">
        <f>L11</f>
        <v>4</v>
      </c>
    </row>
    <row r="13" spans="1:13" ht="46.5" customHeight="1">
      <c r="A13" s="39">
        <v>3</v>
      </c>
      <c r="B13" s="111" t="s">
        <v>37</v>
      </c>
      <c r="C13" s="112"/>
      <c r="D13" s="28"/>
      <c r="E13" s="28"/>
      <c r="F13" s="28"/>
      <c r="G13" s="28"/>
      <c r="H13" s="28"/>
      <c r="I13" s="28"/>
      <c r="J13" s="28"/>
      <c r="K13" s="28"/>
      <c r="L13" s="40">
        <v>3</v>
      </c>
    </row>
    <row r="14" spans="1:13" ht="15.75" thickBot="1">
      <c r="A14" s="41"/>
      <c r="B14" s="108" t="s">
        <v>27</v>
      </c>
      <c r="C14" s="108"/>
      <c r="D14" s="42"/>
      <c r="E14" s="42"/>
      <c r="F14" s="42"/>
      <c r="G14" s="42"/>
      <c r="H14" s="42"/>
      <c r="I14" s="42"/>
      <c r="J14" s="42"/>
      <c r="K14" s="45" t="s">
        <v>24</v>
      </c>
      <c r="L14" s="46">
        <f>L13</f>
        <v>3</v>
      </c>
    </row>
    <row r="15" spans="1:13" ht="39.75" customHeight="1">
      <c r="A15" s="76">
        <v>4</v>
      </c>
      <c r="B15" s="107" t="s">
        <v>33</v>
      </c>
      <c r="C15" s="107"/>
      <c r="D15" s="77"/>
      <c r="E15" s="77"/>
      <c r="F15" s="77"/>
      <c r="G15" s="77"/>
      <c r="H15" s="78"/>
      <c r="I15" s="77"/>
      <c r="J15" s="77"/>
      <c r="K15" s="79"/>
      <c r="L15" s="77">
        <v>5</v>
      </c>
    </row>
    <row r="16" spans="1:13" ht="15.75" thickBot="1">
      <c r="A16" s="41"/>
      <c r="B16" s="108" t="s">
        <v>27</v>
      </c>
      <c r="C16" s="108"/>
      <c r="D16" s="42"/>
      <c r="E16" s="42"/>
      <c r="F16" s="42"/>
      <c r="G16" s="42"/>
      <c r="H16" s="42"/>
      <c r="I16" s="42"/>
      <c r="J16" s="42"/>
      <c r="K16" s="45" t="s">
        <v>0</v>
      </c>
      <c r="L16" s="46">
        <f>L15</f>
        <v>5</v>
      </c>
    </row>
    <row r="17" spans="1:12" ht="42.75" customHeight="1">
      <c r="A17" s="60">
        <v>5</v>
      </c>
      <c r="B17" s="103" t="s">
        <v>34</v>
      </c>
      <c r="C17" s="104"/>
      <c r="D17" s="61"/>
      <c r="E17" s="61"/>
      <c r="F17" s="61"/>
      <c r="G17" s="61"/>
      <c r="H17" s="63"/>
      <c r="I17" s="61"/>
      <c r="J17" s="61"/>
      <c r="K17" s="61"/>
      <c r="L17" s="62">
        <v>40</v>
      </c>
    </row>
    <row r="18" spans="1:12" ht="15.75">
      <c r="A18" s="60"/>
      <c r="B18" s="105" t="s">
        <v>17</v>
      </c>
      <c r="C18" s="106"/>
      <c r="D18" s="61"/>
      <c r="E18" s="61"/>
      <c r="F18" s="61"/>
      <c r="G18" s="61"/>
      <c r="H18" s="63"/>
      <c r="I18" s="61"/>
      <c r="J18" s="61"/>
      <c r="K18" s="64" t="s">
        <v>6</v>
      </c>
      <c r="L18" s="65">
        <f>L17</f>
        <v>40</v>
      </c>
    </row>
  </sheetData>
  <mergeCells count="19">
    <mergeCell ref="B10:C10"/>
    <mergeCell ref="A7:A8"/>
    <mergeCell ref="B7:C8"/>
    <mergeCell ref="I7:L7"/>
    <mergeCell ref="D7:H7"/>
    <mergeCell ref="B9:C9"/>
    <mergeCell ref="A2:L2"/>
    <mergeCell ref="A3:L3"/>
    <mergeCell ref="A4:L4"/>
    <mergeCell ref="A5:L5"/>
    <mergeCell ref="A6:L6"/>
    <mergeCell ref="B17:C17"/>
    <mergeCell ref="B18:C18"/>
    <mergeCell ref="B15:C15"/>
    <mergeCell ref="B16:C16"/>
    <mergeCell ref="B11:C11"/>
    <mergeCell ref="B12:C12"/>
    <mergeCell ref="B13:C13"/>
    <mergeCell ref="B14:C1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L47" sqref="L47"/>
    </sheetView>
  </sheetViews>
  <sheetFormatPr defaultRowHeight="15"/>
  <cols>
    <col min="2" max="2" width="3.28515625" customWidth="1"/>
    <col min="8" max="8" width="4" customWidth="1"/>
    <col min="18" max="18" width="3.5703125" customWidth="1"/>
  </cols>
  <sheetData>
    <row r="1" spans="1:19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spans="1:19" ht="33.75" customHeight="1">
      <c r="A2" s="129" t="str">
        <f>[1]Measurements!A3</f>
        <v xml:space="preserve">Housing Urban Development &amp; Public Health Engineering Department Division Faisalabad 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1"/>
    </row>
    <row r="3" spans="1:19" ht="45" customHeight="1">
      <c r="A3" s="10"/>
      <c r="B3" s="132" t="str">
        <f>Measurements!A4</f>
        <v>Government Boy's Primary School 73/RB (Karianwala) UC # 21 District Faisalabad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1"/>
    </row>
    <row r="4" spans="1:19">
      <c r="A4" s="10"/>
      <c r="B4" s="6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44"/>
      <c r="S4" s="11"/>
    </row>
    <row r="5" spans="1:19">
      <c r="A5" s="10"/>
      <c r="B5" s="16"/>
      <c r="C5" s="6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6"/>
      <c r="S5" s="18"/>
    </row>
    <row r="6" spans="1:19">
      <c r="A6" s="10"/>
      <c r="B6" s="16"/>
      <c r="C6" s="1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16"/>
      <c r="S6" s="18"/>
    </row>
    <row r="7" spans="1:19">
      <c r="A7" s="10"/>
      <c r="B7" s="16"/>
      <c r="C7" s="1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6"/>
      <c r="S7" s="11"/>
    </row>
    <row r="8" spans="1:19">
      <c r="A8" s="10"/>
      <c r="B8" s="16"/>
      <c r="C8" s="1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16"/>
      <c r="S8" s="11"/>
    </row>
    <row r="9" spans="1:19">
      <c r="A9" s="10"/>
      <c r="B9" s="16"/>
      <c r="C9" s="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6"/>
      <c r="S9" s="11"/>
    </row>
    <row r="10" spans="1:19">
      <c r="A10" s="10"/>
      <c r="B10" s="16"/>
      <c r="C10" s="1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6"/>
      <c r="S10" s="11"/>
    </row>
    <row r="11" spans="1:19">
      <c r="A11" s="10"/>
      <c r="B11" s="16"/>
      <c r="C11" s="1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6"/>
      <c r="S11" s="11"/>
    </row>
    <row r="12" spans="1:19">
      <c r="A12" s="10"/>
      <c r="B12" s="16"/>
      <c r="C12" s="1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16"/>
      <c r="S12" s="11"/>
    </row>
    <row r="13" spans="1:19">
      <c r="A13" s="10"/>
      <c r="B13" s="16"/>
      <c r="C13" s="1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3"/>
      <c r="S13" s="11"/>
    </row>
    <row r="14" spans="1:19">
      <c r="A14" s="10"/>
      <c r="B14" s="16"/>
      <c r="C14" s="1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3"/>
      <c r="S14" s="11"/>
    </row>
    <row r="15" spans="1:19">
      <c r="A15" s="10"/>
      <c r="B15" s="16"/>
      <c r="C15" s="1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43"/>
      <c r="S15" s="11"/>
    </row>
    <row r="16" spans="1:19">
      <c r="A16" s="10"/>
      <c r="B16" s="16"/>
      <c r="C16" s="1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3"/>
      <c r="S16" s="11"/>
    </row>
    <row r="17" spans="1:19">
      <c r="A17" s="10"/>
      <c r="B17" s="16"/>
      <c r="C17" s="1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3"/>
      <c r="S17" s="11"/>
    </row>
    <row r="18" spans="1:19">
      <c r="A18" s="10"/>
      <c r="B18" s="16"/>
      <c r="C18" s="1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16"/>
      <c r="S18" s="18"/>
    </row>
    <row r="19" spans="1:19">
      <c r="A19" s="10"/>
      <c r="B19" s="16"/>
      <c r="C19" s="134"/>
      <c r="D19" s="72"/>
      <c r="E19" s="72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16"/>
      <c r="S19" s="18"/>
    </row>
    <row r="20" spans="1:19">
      <c r="A20" s="10"/>
      <c r="B20" s="16"/>
      <c r="C20" s="134"/>
      <c r="D20" s="72"/>
      <c r="E20" s="72"/>
      <c r="F20" s="48"/>
      <c r="G20" s="48"/>
      <c r="H20" s="48"/>
      <c r="I20" s="48"/>
      <c r="J20" s="48"/>
      <c r="K20" s="48"/>
      <c r="L20" s="73"/>
      <c r="M20" s="48"/>
      <c r="N20" s="48"/>
      <c r="O20" s="48"/>
      <c r="P20" s="48"/>
      <c r="Q20" s="48"/>
      <c r="R20" s="75"/>
      <c r="S20" s="18"/>
    </row>
    <row r="21" spans="1:19">
      <c r="A21" s="10"/>
      <c r="B21" s="16"/>
      <c r="C21" s="134"/>
      <c r="D21" s="72"/>
      <c r="E21" s="72"/>
      <c r="F21" s="48"/>
      <c r="G21" s="48"/>
      <c r="H21" s="48"/>
      <c r="I21" s="73"/>
      <c r="J21" s="48"/>
      <c r="K21" s="48"/>
      <c r="L21" s="48"/>
      <c r="M21" s="48"/>
      <c r="N21" s="48"/>
      <c r="O21" s="48"/>
      <c r="P21" s="48"/>
      <c r="Q21" s="48"/>
      <c r="R21" s="4"/>
      <c r="S21" s="11"/>
    </row>
    <row r="22" spans="1:19">
      <c r="A22" s="10"/>
      <c r="B22" s="16"/>
      <c r="C22" s="134"/>
      <c r="D22" s="72"/>
      <c r="E22" s="72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"/>
      <c r="S22" s="11"/>
    </row>
    <row r="23" spans="1:19">
      <c r="A23" s="10"/>
      <c r="B23" s="16"/>
      <c r="C23" s="134"/>
      <c r="D23" s="72"/>
      <c r="E23" s="72"/>
      <c r="G23" s="48"/>
      <c r="H23" s="48"/>
      <c r="J23" s="48"/>
      <c r="K23" s="48"/>
      <c r="L23" s="48"/>
      <c r="M23" s="48"/>
      <c r="N23" s="48"/>
      <c r="O23" s="48"/>
      <c r="Q23" s="73" t="s">
        <v>32</v>
      </c>
      <c r="R23" s="4"/>
      <c r="S23" s="11"/>
    </row>
    <row r="24" spans="1:19">
      <c r="A24" s="10"/>
      <c r="B24" s="16"/>
      <c r="C24" s="1"/>
      <c r="D24" s="48"/>
      <c r="E24" s="48"/>
      <c r="F24" s="48"/>
      <c r="G24" s="48"/>
      <c r="H24" s="48"/>
      <c r="I24" s="48"/>
      <c r="J24" s="48"/>
      <c r="K24" s="73"/>
      <c r="L24" s="48"/>
      <c r="M24" s="48"/>
      <c r="N24" s="48"/>
      <c r="O24" s="48"/>
      <c r="P24" s="48"/>
      <c r="Q24" s="48"/>
      <c r="R24" s="12"/>
      <c r="S24" s="11"/>
    </row>
    <row r="25" spans="1:19">
      <c r="A25" s="10"/>
      <c r="B25" s="16"/>
      <c r="C25" s="1"/>
      <c r="D25" s="48"/>
      <c r="E25" s="48"/>
      <c r="F25" s="48"/>
      <c r="G25" s="48"/>
      <c r="H25" s="48"/>
      <c r="I25" s="48"/>
      <c r="J25" s="48"/>
      <c r="K25" s="48"/>
      <c r="L25" s="51" t="s">
        <v>25</v>
      </c>
      <c r="M25" s="48"/>
      <c r="N25" s="48"/>
      <c r="O25" s="48"/>
      <c r="P25" s="48"/>
      <c r="Q25" s="48"/>
      <c r="R25" s="43"/>
      <c r="S25" s="11"/>
    </row>
    <row r="26" spans="1:19">
      <c r="A26" s="10"/>
      <c r="B26" s="16"/>
      <c r="C26" s="1"/>
      <c r="D26" s="48"/>
      <c r="E26" s="48"/>
      <c r="F26" s="48"/>
      <c r="G26" s="48"/>
      <c r="H26" s="48"/>
      <c r="I26" s="48"/>
      <c r="J26" s="48"/>
      <c r="K26" s="48"/>
      <c r="L26" s="73" t="s">
        <v>43</v>
      </c>
      <c r="M26" s="48"/>
      <c r="N26" s="48"/>
      <c r="O26" s="48"/>
      <c r="P26" s="48"/>
      <c r="Q26" s="48"/>
      <c r="R26" s="43"/>
      <c r="S26" s="11"/>
    </row>
    <row r="27" spans="1:19">
      <c r="A27" s="10"/>
      <c r="B27" s="16"/>
      <c r="C27" s="1"/>
      <c r="D27" s="48"/>
      <c r="E27" s="48"/>
      <c r="F27" s="48"/>
      <c r="G27" s="48"/>
      <c r="H27" s="48"/>
      <c r="I27" s="48"/>
      <c r="J27" s="48"/>
      <c r="K27" s="48"/>
      <c r="L27" s="73" t="s">
        <v>44</v>
      </c>
      <c r="M27" s="48"/>
      <c r="N27" s="48"/>
      <c r="O27" s="48"/>
      <c r="P27" s="48"/>
      <c r="Q27" s="48"/>
      <c r="R27" s="43"/>
      <c r="S27" s="11"/>
    </row>
    <row r="28" spans="1:19">
      <c r="A28" s="10"/>
      <c r="B28" s="16"/>
      <c r="C28" s="1"/>
      <c r="D28" s="48"/>
      <c r="E28" s="48"/>
      <c r="F28" s="48"/>
      <c r="G28" s="48"/>
      <c r="H28" s="48"/>
      <c r="I28" s="48"/>
      <c r="J28" s="48"/>
      <c r="K28" s="48"/>
      <c r="L28" s="73" t="s">
        <v>45</v>
      </c>
      <c r="M28" s="48"/>
      <c r="N28" s="48"/>
      <c r="O28" s="48"/>
      <c r="P28" s="48"/>
      <c r="Q28" s="48"/>
      <c r="R28" s="43"/>
      <c r="S28" s="11"/>
    </row>
    <row r="29" spans="1:19">
      <c r="A29" s="10"/>
      <c r="B29" s="16"/>
      <c r="C29" s="1"/>
      <c r="D29" s="48"/>
      <c r="E29" s="48"/>
      <c r="F29" s="48"/>
      <c r="G29" s="48"/>
      <c r="H29" s="48"/>
      <c r="I29" s="48"/>
      <c r="J29" s="48"/>
      <c r="K29" s="48"/>
      <c r="L29" s="73" t="s">
        <v>35</v>
      </c>
      <c r="M29" s="48"/>
      <c r="N29" s="48"/>
      <c r="O29" s="48"/>
      <c r="P29" s="48"/>
      <c r="Q29" s="48"/>
      <c r="R29" s="43"/>
      <c r="S29" s="11"/>
    </row>
    <row r="30" spans="1:19">
      <c r="A30" s="10"/>
      <c r="B30" s="16"/>
      <c r="C30" s="1"/>
      <c r="D30" s="48"/>
      <c r="E30" s="48"/>
      <c r="F30" s="48"/>
      <c r="G30" s="48"/>
      <c r="H30" s="48"/>
      <c r="I30" s="48"/>
      <c r="J30" s="48"/>
      <c r="K30" s="48"/>
      <c r="L30" s="73" t="s">
        <v>46</v>
      </c>
      <c r="M30" s="48"/>
      <c r="N30" s="48"/>
      <c r="O30" s="48"/>
      <c r="P30" s="48"/>
      <c r="Q30" s="48"/>
      <c r="R30" s="43"/>
      <c r="S30" s="11"/>
    </row>
    <row r="31" spans="1:19">
      <c r="A31" s="10"/>
      <c r="B31" s="43"/>
      <c r="C31" s="4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3"/>
      <c r="S31" s="11"/>
    </row>
    <row r="32" spans="1:19">
      <c r="A32" s="10"/>
      <c r="B32" s="43"/>
      <c r="C32" s="4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73"/>
      <c r="R32" s="43"/>
      <c r="S32" s="11"/>
    </row>
    <row r="33" spans="1:19">
      <c r="A33" s="10"/>
      <c r="B33" s="43"/>
      <c r="D33" s="48"/>
      <c r="E33" s="73"/>
      <c r="F33" s="48"/>
      <c r="G33" s="48"/>
      <c r="H33" s="48"/>
      <c r="I33" s="48"/>
      <c r="J33" s="48"/>
      <c r="K33" s="48"/>
      <c r="L33" s="48"/>
      <c r="O33" s="48"/>
      <c r="P33" s="48"/>
      <c r="Q33" s="48"/>
      <c r="R33" s="43"/>
      <c r="S33" s="11"/>
    </row>
    <row r="34" spans="1:19">
      <c r="A34" s="10"/>
      <c r="B34" s="43"/>
      <c r="C34" s="4"/>
      <c r="D34" s="48"/>
      <c r="E34" s="48"/>
      <c r="F34" s="73"/>
      <c r="G34" s="74"/>
      <c r="H34" s="48"/>
      <c r="I34" s="48"/>
      <c r="J34" s="48"/>
      <c r="L34" s="48"/>
      <c r="M34" s="48"/>
      <c r="N34" s="48"/>
      <c r="O34" s="48"/>
      <c r="P34" s="48"/>
      <c r="Q34" s="48"/>
      <c r="R34" s="43"/>
      <c r="S34" s="11"/>
    </row>
    <row r="35" spans="1:19">
      <c r="A35" s="10"/>
      <c r="B35" s="43"/>
      <c r="C35" s="80"/>
      <c r="E35" s="74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R35" s="43"/>
      <c r="S35" s="11"/>
    </row>
    <row r="36" spans="1:19">
      <c r="A36" s="10"/>
      <c r="B36" s="16"/>
      <c r="C36" s="1"/>
      <c r="D36" s="48"/>
      <c r="E36" s="48"/>
      <c r="F36" s="48"/>
      <c r="G36" s="48"/>
      <c r="H36" s="48"/>
      <c r="I36" s="48"/>
      <c r="J36" s="48"/>
      <c r="K36" s="48"/>
      <c r="M36" s="48"/>
      <c r="N36" s="48"/>
      <c r="O36" s="48"/>
      <c r="P36" s="48"/>
      <c r="Q36" s="48"/>
      <c r="R36" s="43"/>
      <c r="S36" s="11"/>
    </row>
    <row r="37" spans="1:19">
      <c r="A37" s="10"/>
      <c r="B37" s="16"/>
      <c r="C37" s="1"/>
      <c r="D37" s="48"/>
      <c r="E37" s="48"/>
      <c r="F37" s="48"/>
      <c r="G37" s="48"/>
      <c r="H37" s="48"/>
      <c r="I37" s="48"/>
      <c r="J37" s="48"/>
      <c r="K37" s="48"/>
      <c r="L37" s="73"/>
      <c r="M37" s="48"/>
      <c r="N37" s="48"/>
      <c r="O37" s="48"/>
      <c r="P37" s="48"/>
      <c r="Q37" s="48"/>
      <c r="R37" s="43"/>
      <c r="S37" s="11"/>
    </row>
    <row r="38" spans="1:19">
      <c r="A38" s="10"/>
      <c r="B38" s="16"/>
      <c r="C38" s="1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3"/>
      <c r="S38" s="11"/>
    </row>
    <row r="39" spans="1:19">
      <c r="A39" s="10"/>
      <c r="B39" s="16"/>
      <c r="C39" s="1"/>
      <c r="D39" s="48"/>
      <c r="F39" s="48"/>
      <c r="G39" s="48"/>
      <c r="H39" s="48"/>
      <c r="J39" s="48"/>
      <c r="K39" s="48"/>
      <c r="L39" s="48"/>
      <c r="M39" s="48"/>
      <c r="N39" s="48"/>
      <c r="O39" s="48"/>
      <c r="P39" s="48"/>
      <c r="Q39" s="48"/>
      <c r="R39" s="43"/>
      <c r="S39" s="11"/>
    </row>
    <row r="40" spans="1:19">
      <c r="A40" s="10"/>
      <c r="B40" s="16"/>
      <c r="C40" s="13"/>
      <c r="D40" s="12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3"/>
      <c r="S40" s="11"/>
    </row>
    <row r="41" spans="1:19">
      <c r="A41" s="10"/>
      <c r="B41" s="67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47"/>
      <c r="S41" s="11"/>
    </row>
    <row r="42" spans="1:19">
      <c r="A42" s="10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11"/>
    </row>
    <row r="43" spans="1:19" ht="15.75" thickBot="1">
      <c r="A43" s="17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6"/>
    </row>
  </sheetData>
  <mergeCells count="3">
    <mergeCell ref="A2:S2"/>
    <mergeCell ref="B3:R3"/>
    <mergeCell ref="C19:C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40" zoomScaleNormal="40" workbookViewId="0">
      <selection activeCell="AD18" sqref="AD18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65.2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35" t="str">
        <f>Measurements!A3</f>
        <v xml:space="preserve">Housing Urban Development &amp; Public Health Engineering Department Division Faisalabad 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7"/>
      <c r="AD2" s="81"/>
    </row>
    <row r="3" spans="1:30" ht="49.5" customHeight="1">
      <c r="A3" s="138" t="str">
        <f>Measurements!A4</f>
        <v>Government Boy's Primary School 73/RB (Karianwala) UC # 21 District Faisalabad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40"/>
      <c r="AD3" s="82"/>
    </row>
    <row r="4" spans="1:30" ht="28.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40"/>
      <c r="AD4" s="83"/>
    </row>
    <row r="5" spans="1:30">
      <c r="A5" s="10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11"/>
      <c r="AD5" s="83"/>
    </row>
    <row r="6" spans="1:30" ht="23.25">
      <c r="A6" s="10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84"/>
      <c r="W6" s="84"/>
      <c r="X6" s="84"/>
      <c r="Y6" s="84"/>
      <c r="Z6" s="84"/>
      <c r="AA6" s="48"/>
      <c r="AB6" s="11"/>
      <c r="AD6" s="83"/>
    </row>
    <row r="7" spans="1:30">
      <c r="A7" s="10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11"/>
      <c r="AD7" s="83"/>
    </row>
    <row r="8" spans="1:30">
      <c r="A8" s="10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85"/>
      <c r="Y8" s="48"/>
      <c r="Z8" s="48"/>
      <c r="AA8" s="48"/>
      <c r="AB8" s="11"/>
      <c r="AD8" s="83"/>
    </row>
    <row r="9" spans="1:30">
      <c r="A9" s="10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85"/>
      <c r="Y9" s="48"/>
      <c r="Z9" s="48"/>
      <c r="AA9" s="48"/>
      <c r="AB9" s="11"/>
      <c r="AD9" s="83"/>
    </row>
    <row r="10" spans="1:30">
      <c r="A10" s="10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85"/>
      <c r="Y10" s="48"/>
      <c r="Z10" s="48"/>
      <c r="AA10" s="48"/>
      <c r="AB10" s="11"/>
      <c r="AD10" s="83"/>
    </row>
    <row r="11" spans="1:30">
      <c r="A11" s="10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85"/>
      <c r="Y11" s="48"/>
      <c r="Z11" s="48"/>
      <c r="AA11" s="48"/>
      <c r="AB11" s="11"/>
      <c r="AD11" s="83"/>
    </row>
    <row r="12" spans="1:30">
      <c r="A12" s="10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85"/>
      <c r="Y12" s="48"/>
      <c r="Z12" s="48"/>
      <c r="AA12" s="48"/>
      <c r="AB12" s="11"/>
      <c r="AD12" s="83"/>
    </row>
    <row r="13" spans="1:30">
      <c r="A13" s="10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85"/>
      <c r="Y13" s="48"/>
      <c r="Z13" s="48"/>
      <c r="AA13" s="48"/>
      <c r="AB13" s="11"/>
    </row>
    <row r="14" spans="1:30">
      <c r="A14" s="10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85"/>
      <c r="Y14" s="48"/>
      <c r="Z14" s="48"/>
      <c r="AA14" s="48"/>
      <c r="AB14" s="11"/>
    </row>
    <row r="15" spans="1:30" ht="15" customHeight="1">
      <c r="A15" s="10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85"/>
      <c r="Y15" s="48"/>
      <c r="Z15" s="48"/>
      <c r="AA15" s="48"/>
      <c r="AB15" s="11"/>
    </row>
    <row r="16" spans="1:30" ht="15" customHeight="1">
      <c r="A16" s="10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85"/>
      <c r="Y16" s="48"/>
      <c r="Z16" s="48"/>
      <c r="AA16" s="48"/>
      <c r="AB16" s="11"/>
    </row>
    <row r="17" spans="1:28" ht="18.75">
      <c r="A17" s="10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86"/>
      <c r="V17" s="48"/>
      <c r="W17" s="48"/>
      <c r="X17" s="85"/>
      <c r="Y17" s="48"/>
      <c r="Z17" s="48"/>
      <c r="AA17" s="48"/>
      <c r="AB17" s="11"/>
    </row>
    <row r="18" spans="1:28">
      <c r="A18" s="10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85"/>
      <c r="Y18" s="48"/>
      <c r="Z18" s="48"/>
      <c r="AA18" s="48"/>
      <c r="AB18" s="11"/>
    </row>
    <row r="19" spans="1:28" ht="29.25" customHeight="1">
      <c r="A19" s="10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11"/>
    </row>
    <row r="20" spans="1:28">
      <c r="A20" s="10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11"/>
    </row>
    <row r="21" spans="1:28">
      <c r="A21" s="10"/>
      <c r="B21" s="48"/>
      <c r="C21" s="48"/>
      <c r="D21" s="73" t="s">
        <v>39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11"/>
    </row>
    <row r="22" spans="1:28" ht="11.25" customHeight="1">
      <c r="A22" s="10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11"/>
    </row>
    <row r="23" spans="1:28" ht="32.25" customHeight="1">
      <c r="A23" s="10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11"/>
    </row>
    <row r="24" spans="1:28">
      <c r="A24" s="10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141"/>
      <c r="V24" s="141"/>
      <c r="W24" s="141"/>
      <c r="X24" s="141"/>
      <c r="Y24" s="141"/>
      <c r="Z24" s="141"/>
      <c r="AA24" s="141"/>
      <c r="AB24" s="142"/>
    </row>
    <row r="25" spans="1:28" ht="18.75">
      <c r="A25" s="10"/>
      <c r="B25" s="48"/>
      <c r="C25" s="48"/>
      <c r="D25" s="86"/>
      <c r="E25" s="48"/>
      <c r="F25" s="48"/>
      <c r="G25" s="48"/>
      <c r="H25" s="48"/>
      <c r="I25" s="48"/>
      <c r="J25" s="48"/>
      <c r="K25" s="48"/>
      <c r="L25" s="143" t="s">
        <v>40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11"/>
    </row>
    <row r="26" spans="1:28" ht="18.75">
      <c r="A26" s="10"/>
      <c r="B26" s="48"/>
      <c r="C26" s="48"/>
      <c r="E26" s="48"/>
      <c r="F26" s="48"/>
      <c r="G26" s="48"/>
      <c r="H26" s="48"/>
      <c r="I26" s="48"/>
      <c r="J26" s="48"/>
      <c r="K26" s="48"/>
      <c r="L26" s="144"/>
      <c r="M26" s="86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11"/>
    </row>
    <row r="27" spans="1:28">
      <c r="A27" s="10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144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11"/>
    </row>
    <row r="28" spans="1:28">
      <c r="A28" s="10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144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11"/>
    </row>
    <row r="29" spans="1:28">
      <c r="A29" s="10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144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11"/>
    </row>
    <row r="30" spans="1:28">
      <c r="A30" s="10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144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11"/>
    </row>
    <row r="31" spans="1:28">
      <c r="A31" s="10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144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11"/>
    </row>
    <row r="32" spans="1:28">
      <c r="A32" s="10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144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11"/>
    </row>
    <row r="33" spans="1:28">
      <c r="A33" s="10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144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11"/>
    </row>
    <row r="34" spans="1:28">
      <c r="A34" s="10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144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11"/>
    </row>
    <row r="35" spans="1:28">
      <c r="A35" s="10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145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11"/>
    </row>
    <row r="36" spans="1:28">
      <c r="A36" s="10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87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11"/>
    </row>
    <row r="37" spans="1:28">
      <c r="A37" s="10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87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11"/>
    </row>
    <row r="38" spans="1:28">
      <c r="A38" s="10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87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11"/>
    </row>
    <row r="39" spans="1:28">
      <c r="A39" s="10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8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11"/>
    </row>
    <row r="40" spans="1:28">
      <c r="A40" s="10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87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11"/>
    </row>
    <row r="41" spans="1:28">
      <c r="A41" s="10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87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11"/>
    </row>
    <row r="42" spans="1:28" ht="15.75" thickBot="1">
      <c r="A42" s="1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88"/>
      <c r="X42" s="5"/>
      <c r="Y42" s="5"/>
      <c r="Z42" s="5"/>
      <c r="AA42" s="5"/>
      <c r="AB42" s="6"/>
    </row>
    <row r="43" spans="1:28">
      <c r="W43" s="89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Measurements</vt:lpstr>
      <vt:lpstr>site plan</vt:lpstr>
      <vt:lpstr>specs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2019-08-06T08:07:34Z</dcterms:modified>
</cp:coreProperties>
</file>